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8" sheetId="8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42" i="8"/>
  <c r="D30"/>
  <c r="D25" l="1"/>
  <c r="C9"/>
  <c r="D24" l="1"/>
  <c r="D21"/>
  <c r="D18"/>
  <c r="D20" s="1"/>
  <c r="C30" s="1"/>
  <c r="D41" s="1"/>
  <c r="D40" l="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<sst xmlns="http://schemas.openxmlformats.org/spreadsheetml/2006/main" count="47" uniqueCount="44">
  <si>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</si>
  <si>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</si>
  <si>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</si>
  <si>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</si>
  <si>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</si>
  <si>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</si>
  <si>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</si>
  <si>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</si>
  <si>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</si>
  <si>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</si>
  <si>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</si>
  <si>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</si>
  <si>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</si>
  <si>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</si>
  <si>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</si>
  <si>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</si>
  <si>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</si>
  <si>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</si>
  <si>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</si>
  <si>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</si>
  <si>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</si>
  <si>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</si>
  <si>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</si>
  <si>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</si>
  <si>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</si>
  <si>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</si>
  <si>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</si>
  <si>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</si>
  <si>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</si>
  <si>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</si>
  <si>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</si>
  <si>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</si>
  <si>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</si>
  <si>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</si>
  <si>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</si>
  <si>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</si>
  <si>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</si>
  <si>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</si>
  <si>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8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</si>
  <si>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</si>
  <si>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</si>
  <si>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 xml:space="preserve">Количество заключенных договоров управления с собственниками помещений, шт. 0 </t>
    </r>
    <r>
      <rPr>
        <u/>
        <sz val="11"/>
        <color theme="1"/>
        <rFont val="Times New Roman"/>
        <family val="1"/>
        <charset val="204"/>
      </rPr>
      <t xml:space="preserve"> 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</si>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</sst>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AS48">
            <v>438915.23</v>
          </cell>
        </row>
        <row r="49">
          <cell r="AR49">
            <v>12693.82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  <row r="16">
          <cell r="V16">
            <v>37495.029020690657</v>
          </cell>
        </row>
        <row r="26">
          <cell r="V26">
            <v>172795.85600610363</v>
          </cell>
        </row>
        <row r="38">
          <cell r="V38">
            <v>64195.014285922334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F8" sqref="F8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38</v>
      </c>
      <c r="D7" s="16">
        <v>12</v>
      </c>
    </row>
    <row r="9" spans="1:4">
      <c r="A9" s="7" t="s">
        <v>3</v>
      </c>
      <c r="B9" s="2" t="s">
        <v>21</v>
      </c>
      <c r="C9" s="12">
        <f>2304.4+70.6</f>
        <v>2375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394440</v>
      </c>
    </row>
    <row r="21" spans="1:4">
      <c r="A21" s="7"/>
      <c r="B21" s="4" t="s">
        <v>10</v>
      </c>
      <c r="D21" s="13">
        <f>C9*D17*D7</f>
        <v>84075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361797.90251340083</v>
      </c>
    </row>
    <row r="25" spans="1:4">
      <c r="A25" s="7"/>
      <c r="B25" s="4" t="s">
        <v>10</v>
      </c>
      <c r="D25" s="13">
        <f>D30*D17/D18</f>
        <v>77117.32748659917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478515</v>
      </c>
      <c r="D30" s="9">
        <f>[1]Молодежная!$AS$48</f>
        <v>438915.23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[3]Мол.8!V8</f>
        <v>177094.3640983912</v>
      </c>
    </row>
    <row r="36" spans="1:4">
      <c r="A36" s="7"/>
      <c r="B36" s="21" t="s">
        <v>27</v>
      </c>
      <c r="C36" s="22"/>
      <c r="D36" s="9">
        <f>[3]Мол.8!V16</f>
        <v>37495.029020690657</v>
      </c>
    </row>
    <row r="37" spans="1:4">
      <c r="A37" s="7"/>
      <c r="B37" s="23" t="s">
        <v>28</v>
      </c>
      <c r="C37" s="24"/>
      <c r="D37" s="9">
        <f>[3]Мол.8!V26</f>
        <v>172795.85600610363</v>
      </c>
    </row>
    <row r="38" spans="1:4">
      <c r="A38" s="7"/>
      <c r="B38" s="21" t="s">
        <v>29</v>
      </c>
      <c r="C38" s="22"/>
      <c r="D38" s="9">
        <f>[3]Мол.8!V38</f>
        <v>64195.014285922334</v>
      </c>
    </row>
    <row r="39" spans="1:4">
      <c r="A39" s="7"/>
      <c r="B39" s="25" t="s">
        <v>30</v>
      </c>
      <c r="C39" s="26"/>
      <c r="D39" s="15">
        <f>SUM(D35:D38)</f>
        <v>451580.26341110782</v>
      </c>
    </row>
    <row r="40" spans="1:4">
      <c r="A40" s="7"/>
      <c r="D40" s="14">
        <f>[2]Мол.1!L55</f>
        <v>8200.5271924622684</v>
      </c>
    </row>
    <row r="41" spans="1:4" ht="36.75" customHeight="1">
      <c r="A41" s="7" t="s">
        <v>31</v>
      </c>
      <c r="B41" s="17" t="s">
        <v>32</v>
      </c>
      <c r="C41" s="17"/>
      <c r="D41" s="13">
        <f>C30-D30</f>
        <v>39599.770000000019</v>
      </c>
    </row>
    <row r="42" spans="1:4" ht="43.5" customHeight="1">
      <c r="A42" s="7" t="s">
        <v>39</v>
      </c>
      <c r="B42" s="17" t="s">
        <v>40</v>
      </c>
      <c r="C42" s="27"/>
      <c r="D42" s="13">
        <f>[1]Молодежная!$AR$49</f>
        <v>12693.82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2015-04-16T11:18:19Z</dcterms:modified>
</cp:coreProperties>
</file>